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8. Прокат гг 8; листы ЛМГ ГЛ50.30.7.R1000,ГЛ50.30.6.R1000\размещение 8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пономенклатурный!$B$1:$J$16</definedName>
  </definedNames>
  <calcPr calcId="152511"/>
</workbook>
</file>

<file path=xl/calcChain.xml><?xml version="1.0" encoding="utf-8"?>
<calcChain xmlns="http://schemas.openxmlformats.org/spreadsheetml/2006/main">
  <c r="K16" i="1" l="1"/>
  <c r="K15" i="1"/>
  <c r="A16" i="1" l="1"/>
  <c r="A15" i="1"/>
  <c r="B16" i="1" l="1"/>
</calcChain>
</file>

<file path=xl/sharedStrings.xml><?xml version="1.0" encoding="utf-8"?>
<sst xmlns="http://schemas.openxmlformats.org/spreadsheetml/2006/main" count="25" uniqueCount="23">
  <si>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</si>
  <si>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</si>
  <si>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</si>
  <si>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</si>
  <si>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</si>
  <si>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</si>
  <si>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</si>
  <si>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</si>
  <si>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</si>
  <si>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</si>
  <si>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</si>
  <si>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</si>
  <si>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</si>
  <si>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</si>
  <si>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</si>
  <si>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</si>
  <si>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Лот 8</t>
  </si>
  <si>
    <t>Прокат лист. г/к 8 ст09Г2С</t>
  </si>
  <si>
    <t>К-т МГК(ГЛ50.30.7.R1000,ГЛ50.30.6.R1000)</t>
  </si>
  <si>
    <t>Т</t>
  </si>
  <si>
    <t>КМП</t>
  </si>
  <si>
    <t>Состояние удовлетворительное. Отстутствие повреждений</t>
  </si>
  <si>
    <t>Наименование лота: «Прокат г/г 8; листы ЛМГ ГЛ50.30.7.R1000,ГЛ50.30.6.R1000»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</si>
</sst>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B1" zoomScale="80" zoomScaleNormal="70" zoomScaleSheetLayoutView="80" workbookViewId="0">
      <selection activeCell="M26" sqref="M2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9.2851562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22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16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192050235,719</v>
      </c>
      <c r="B15" s="18">
        <v>1</v>
      </c>
      <c r="C15" s="19">
        <v>1920502</v>
      </c>
      <c r="D15" s="24" t="s">
        <v>17</v>
      </c>
      <c r="E15" s="31" t="s">
        <v>19</v>
      </c>
      <c r="F15" s="23">
        <v>35.719000000000001</v>
      </c>
      <c r="G15" s="20" t="s">
        <v>14</v>
      </c>
      <c r="H15" s="33">
        <v>2017</v>
      </c>
      <c r="I15" s="26" t="s">
        <v>12</v>
      </c>
      <c r="J15" s="32">
        <v>12506</v>
      </c>
      <c r="K15" s="21">
        <f>J15*F15</f>
        <v>446701.81400000001</v>
      </c>
      <c r="L15" t="s">
        <v>15</v>
      </c>
    </row>
    <row r="16" spans="1:12" ht="30" x14ac:dyDescent="0.25">
      <c r="A16" s="27" t="str">
        <f t="shared" ref="A16" si="0">CONCATENATE(C16,F16)</f>
        <v>193333592</v>
      </c>
      <c r="B16" s="18">
        <f t="shared" ref="B16" si="1">+B15+1</f>
        <v>2</v>
      </c>
      <c r="C16" s="19">
        <v>1933335</v>
      </c>
      <c r="D16" s="24" t="s">
        <v>18</v>
      </c>
      <c r="E16" s="31" t="s">
        <v>20</v>
      </c>
      <c r="F16" s="23">
        <v>92</v>
      </c>
      <c r="G16" s="20" t="s">
        <v>14</v>
      </c>
      <c r="H16" s="33">
        <v>2016</v>
      </c>
      <c r="I16" s="26" t="s">
        <v>21</v>
      </c>
      <c r="J16" s="32">
        <v>3194</v>
      </c>
      <c r="K16" s="21">
        <f t="shared" ref="K16" si="2">J16*F16</f>
        <v>293848</v>
      </c>
      <c r="L16" t="s">
        <v>15</v>
      </c>
    </row>
    <row r="23" spans="4:4" x14ac:dyDescent="0.25">
      <c r="D23" s="34"/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1" priority="6"/>
  </conditionalFormatting>
  <conditionalFormatting sqref="D15:D16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2025-06-26T10:51:57Z</dcterms:modified>
</cp:coreProperties>
</file>